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D:\Maison Disque D\Disque (D)\Autres\Union Maritime\Comptabilité\Comptes au 31-12-25\Bilan au 31-12-25\Comptes retraités BM\"/>
    </mc:Choice>
  </mc:AlternateContent>
  <xr:revisionPtr revIDLastSave="0" documentId="13_ncr:1_{38D6594E-AD36-467C-B4E3-64DF59EA4E1F}" xr6:coauthVersionLast="47" xr6:coauthVersionMax="47" xr10:uidLastSave="{00000000-0000-0000-0000-000000000000}"/>
  <bookViews>
    <workbookView xWindow="-110" yWindow="-110" windowWidth="19420" windowHeight="10300" xr2:uid="{F75A59B4-87BF-451B-8C59-70A84DBCCD50}"/>
  </bookViews>
  <sheets>
    <sheet name="Feuil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85" i="1" l="1"/>
  <c r="E69" i="1"/>
  <c r="E65" i="1"/>
  <c r="E30" i="1"/>
  <c r="E45" i="1"/>
  <c r="E58" i="1"/>
  <c r="E14" i="1"/>
  <c r="E18" i="1" s="1"/>
  <c r="E59" i="1" s="1"/>
  <c r="E11" i="1"/>
  <c r="E8" i="1"/>
  <c r="G85" i="1"/>
  <c r="F85" i="1"/>
  <c r="G69" i="1"/>
  <c r="F69" i="1"/>
  <c r="G65" i="1"/>
  <c r="F63" i="1"/>
  <c r="F65" i="1" s="1"/>
  <c r="G58" i="1"/>
  <c r="F58" i="1"/>
  <c r="G45" i="1"/>
  <c r="F45" i="1"/>
  <c r="G30" i="1"/>
  <c r="F30" i="1"/>
  <c r="G24" i="1"/>
  <c r="F24" i="1"/>
  <c r="F18" i="1"/>
  <c r="G14" i="1"/>
  <c r="F14" i="1"/>
  <c r="G11" i="1"/>
  <c r="F11" i="1"/>
  <c r="G8" i="1"/>
  <c r="F8" i="1"/>
  <c r="E89" i="1" l="1"/>
  <c r="F59" i="1"/>
  <c r="F89" i="1"/>
  <c r="G89" i="1"/>
  <c r="F17" i="1" l="1" a="1"/>
  <c r="F17" i="1" s="1"/>
  <c r="E17" i="1" a="1"/>
  <c r="E17" i="1" s="1"/>
  <c r="G17" i="1" a="1"/>
  <c r="G17" i="1" s="1"/>
  <c r="G59" i="1" l="1"/>
  <c r="G18" i="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<sst xmlns="http://schemas.openxmlformats.org/spreadsheetml/2006/main" count="124" uniqueCount="112">
  <si>
    <t>Immobilisations</t>
  </si>
  <si>
    <t>21540000</t>
  </si>
  <si>
    <t>Matériel</t>
  </si>
  <si>
    <t>28154000</t>
  </si>
  <si>
    <t>Amortissement matériel</t>
  </si>
  <si>
    <t>Soit net</t>
  </si>
  <si>
    <t>21570000</t>
  </si>
  <si>
    <t>Agencement Matériel et Outillage</t>
  </si>
  <si>
    <t>28157000</t>
  </si>
  <si>
    <t>Amortissement Agencement</t>
  </si>
  <si>
    <t>21810000</t>
  </si>
  <si>
    <t>Installations et aménagements divers</t>
  </si>
  <si>
    <t>28181000</t>
  </si>
  <si>
    <t>Amortissement Installations</t>
  </si>
  <si>
    <t>Soit Net</t>
  </si>
  <si>
    <t>21830000</t>
  </si>
  <si>
    <t>Matériel de bureau et informatique</t>
  </si>
  <si>
    <t>28183000</t>
  </si>
  <si>
    <t>Amortissement matériel de bureau</t>
  </si>
  <si>
    <t>Total Immobilisations nettes</t>
  </si>
  <si>
    <t>Stocks</t>
  </si>
  <si>
    <t>37000000</t>
  </si>
  <si>
    <t>Stock</t>
  </si>
  <si>
    <t>Personnel</t>
  </si>
  <si>
    <t>42600000</t>
  </si>
  <si>
    <t>Personnel - Dépôt fond de caisse</t>
  </si>
  <si>
    <t>43870000</t>
  </si>
  <si>
    <t>Org. Sociaux produits à recevoir</t>
  </si>
  <si>
    <t>Total</t>
  </si>
  <si>
    <t>Créances diverses</t>
  </si>
  <si>
    <t>41100000</t>
  </si>
  <si>
    <t>Collectif Clients</t>
  </si>
  <si>
    <t>46700000</t>
  </si>
  <si>
    <t>Débiteurs et créditeurs divers</t>
  </si>
  <si>
    <t>47100000</t>
  </si>
  <si>
    <t>Compte d'attente</t>
  </si>
  <si>
    <t>48600000</t>
  </si>
  <si>
    <t>Charges constatées d'avance</t>
  </si>
  <si>
    <t>Etat</t>
  </si>
  <si>
    <t>Etat - CICE</t>
  </si>
  <si>
    <t>44551000</t>
  </si>
  <si>
    <t>TVA à payer</t>
  </si>
  <si>
    <t>TVA déductible sur biens et services</t>
  </si>
  <si>
    <t>TVA déductible sur immobilisations</t>
  </si>
  <si>
    <t>Credit de TVA à Reporter</t>
  </si>
  <si>
    <t>44571000</t>
  </si>
  <si>
    <t>TVA collectée à 19,6 %</t>
  </si>
  <si>
    <t>44571550</t>
  </si>
  <si>
    <t>TVA collectée à 5,5 %</t>
  </si>
  <si>
    <t>TVA Collectée</t>
  </si>
  <si>
    <t>TVA sur fres non parvenues</t>
  </si>
  <si>
    <t>44587000</t>
  </si>
  <si>
    <t>Etat Demande de remboursement</t>
  </si>
  <si>
    <t>44730000</t>
  </si>
  <si>
    <t>Autres taxes</t>
  </si>
  <si>
    <t>TA Libératoire</t>
  </si>
  <si>
    <t>Tresorerie</t>
  </si>
  <si>
    <t>CAR Cpte parts sociales</t>
  </si>
  <si>
    <t>Valeurs à l'encaissement</t>
  </si>
  <si>
    <t>51200000</t>
  </si>
  <si>
    <t>Crédit Agricole</t>
  </si>
  <si>
    <t>51210000</t>
  </si>
  <si>
    <t>Crédit Agricole - compte livret</t>
  </si>
  <si>
    <t>51220000</t>
  </si>
  <si>
    <t>Caisse d'Epargne - Livret A</t>
  </si>
  <si>
    <t>Caisse d'Epargne - Livret Associations</t>
  </si>
  <si>
    <t>51870000</t>
  </si>
  <si>
    <t>Intérêts bancaires à recevoir</t>
  </si>
  <si>
    <t>53000000</t>
  </si>
  <si>
    <t>Caisse</t>
  </si>
  <si>
    <t>Caisse Buvette</t>
  </si>
  <si>
    <t>Total Actif</t>
  </si>
  <si>
    <t>Fonds propres</t>
  </si>
  <si>
    <t>10101000</t>
  </si>
  <si>
    <t>Fonds associatif</t>
  </si>
  <si>
    <t>12000000</t>
  </si>
  <si>
    <t>Résultat de l'exercice</t>
  </si>
  <si>
    <t>Fournisseurs</t>
  </si>
  <si>
    <t>40100000</t>
  </si>
  <si>
    <t>Collectif fournisseurs</t>
  </si>
  <si>
    <t>40810000</t>
  </si>
  <si>
    <t>Fournisseurs Fres non parvenues</t>
  </si>
  <si>
    <t>42100000</t>
  </si>
  <si>
    <t>Salaires à payer</t>
  </si>
  <si>
    <t>42820000</t>
  </si>
  <si>
    <t>Congés payés</t>
  </si>
  <si>
    <t>Indemnité de chomage partiel</t>
  </si>
  <si>
    <t>43100000</t>
  </si>
  <si>
    <t>URSSAF</t>
  </si>
  <si>
    <t>43200000</t>
  </si>
  <si>
    <t>ASSEDIC Pôle Emploi</t>
  </si>
  <si>
    <t>43300000</t>
  </si>
  <si>
    <t>AG2R</t>
  </si>
  <si>
    <t>43400000</t>
  </si>
  <si>
    <t>Mornay - Cotisations prévoyance</t>
  </si>
  <si>
    <t>Paritarisme</t>
  </si>
  <si>
    <t>AG2R Reunica</t>
  </si>
  <si>
    <t>43720000</t>
  </si>
  <si>
    <t>Klesia</t>
  </si>
  <si>
    <t>43820000</t>
  </si>
  <si>
    <t>Ch. Sociales sur Congés à Payer</t>
  </si>
  <si>
    <t>43860000</t>
  </si>
  <si>
    <t>Org. Sociaux - Autres charges à Payer</t>
  </si>
  <si>
    <t>46870000</t>
  </si>
  <si>
    <t>Divers produits à recevoir</t>
  </si>
  <si>
    <t>Impôt sociétés</t>
  </si>
  <si>
    <t>Total Passif</t>
  </si>
  <si>
    <t>Bilans Union Maritime du Mourillon 2024</t>
  </si>
  <si>
    <t>ACTIF</t>
  </si>
  <si>
    <t>PASSIF</t>
  </si>
  <si>
    <t>(Actif - Suite)</t>
  </si>
  <si>
    <t>Page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</si>
</sst>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\(#,##0.00\)"/>
  </numFmts>
  <fonts count="3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164" fontId="1" fillId="0" borderId="0" xfId="0" applyNumberFormat="1" applyFont="1"/>
    <xf numFmtId="1" fontId="0" fillId="0" borderId="0" xfId="0" applyNumberFormat="1" applyAlignment="1">
      <alignment horizontal="center"/>
    </xf>
    <xf numFmtId="164" fontId="0" fillId="0" borderId="0" xfId="0" applyNumberFormat="1"/>
    <xf numFmtId="0" fontId="0" fillId="0" borderId="0" xfId="0" quotePrefix="1"/>
    <xf numFmtId="164" fontId="0" fillId="0" borderId="0" xfId="0" applyNumberFormat="1" applyProtection="1">
      <protection locked="0"/>
    </xf>
    <xf numFmtId="164" fontId="0" fillId="0" borderId="0" xfId="0" quotePrefix="1" applyNumberFormat="1"/>
    <xf numFmtId="4" fontId="0" fillId="0" borderId="0" xfId="0" applyNumberFormat="1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1" fillId="0" borderId="0" xfId="0" quotePrefix="1" applyFont="1"/>
    <xf numFmtId="164" fontId="1" fillId="0" borderId="0" xfId="0" quotePrefix="1" applyNumberFormat="1" applyFont="1"/>
    <xf numFmtId="1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C443B7-D1FB-4BEA-9D7C-1FDDF4B95880}">
  <dimension ref="A1:G102"/>
  <sheetViews>
    <sheetView tabSelected="1" workbookViewId="0">
      <selection activeCell="H63" sqref="H63"/>
    </sheetView>
  </sheetViews>
  <sheetFormatPr baseColWidth="10" defaultRowHeight="14"/>
  <cols>
    <col min="1" max="1" width="4.4140625" customWidth="1"/>
    <col min="2" max="2" width="4.33203125" customWidth="1"/>
    <col min="3" max="3" width="10" bestFit="1" customWidth="1"/>
    <col min="4" max="4" width="34.4140625" customWidth="1"/>
    <col min="5" max="5" width="10.08203125" customWidth="1"/>
    <col min="6" max="6" width="10.08203125" style="4" customWidth="1"/>
    <col min="7" max="7" width="10.08203125" style="4" bestFit="1" customWidth="1"/>
  </cols>
  <sheetData>
    <row r="1" spans="1:7">
      <c r="D1" s="1" t="s">
        <v>107</v>
      </c>
      <c r="E1" s="1"/>
      <c r="F1" s="2"/>
      <c r="G1" s="2" t="s">
        <v>111</v>
      </c>
    </row>
    <row r="2" spans="1:7">
      <c r="D2" s="1"/>
      <c r="E2" s="1"/>
      <c r="F2" s="2"/>
      <c r="G2" s="2"/>
    </row>
    <row r="3" spans="1:7">
      <c r="E3" s="14">
        <v>2025</v>
      </c>
      <c r="F3" s="13">
        <v>2024</v>
      </c>
      <c r="G3" s="13">
        <v>2023</v>
      </c>
    </row>
    <row r="4" spans="1:7">
      <c r="A4" s="1" t="s">
        <v>108</v>
      </c>
      <c r="F4" s="3"/>
      <c r="G4" s="3"/>
    </row>
    <row r="5" spans="1:7">
      <c r="B5" s="1" t="s">
        <v>0</v>
      </c>
    </row>
    <row r="6" spans="1:7">
      <c r="C6" s="5" t="s">
        <v>1</v>
      </c>
      <c r="D6" s="5" t="s">
        <v>2</v>
      </c>
      <c r="E6" s="8">
        <v>8517.0499999999993</v>
      </c>
      <c r="F6" s="4">
        <v>8517.0499999999993</v>
      </c>
      <c r="G6" s="4">
        <v>8517.0499999999993</v>
      </c>
    </row>
    <row r="7" spans="1:7">
      <c r="C7" s="5" t="s">
        <v>3</v>
      </c>
      <c r="D7" s="5" t="s">
        <v>4</v>
      </c>
      <c r="E7" s="4">
        <v>-8517.0499999999993</v>
      </c>
      <c r="F7" s="4">
        <v>-8517.0499999999993</v>
      </c>
      <c r="G7" s="4">
        <v>-8329.25</v>
      </c>
    </row>
    <row r="8" spans="1:7">
      <c r="C8" s="5"/>
      <c r="D8" t="s">
        <v>5</v>
      </c>
      <c r="E8" s="4">
        <f>E6+E7</f>
        <v>0</v>
      </c>
      <c r="F8" s="4">
        <f>F6+F7</f>
        <v>0</v>
      </c>
      <c r="G8" s="4">
        <f>G6+G7</f>
        <v>187.79999999999927</v>
      </c>
    </row>
    <row r="9" spans="1:7">
      <c r="C9" s="5" t="s">
        <v>6</v>
      </c>
      <c r="D9" s="5" t="s">
        <v>7</v>
      </c>
      <c r="E9" s="8">
        <v>23279.18</v>
      </c>
      <c r="F9" s="4">
        <v>23279.18</v>
      </c>
      <c r="G9" s="4">
        <v>23279.18</v>
      </c>
    </row>
    <row r="10" spans="1:7">
      <c r="C10" s="5" t="s">
        <v>8</v>
      </c>
      <c r="D10" s="5" t="s">
        <v>9</v>
      </c>
      <c r="E10" s="4">
        <v>-23279.18</v>
      </c>
      <c r="F10" s="4">
        <v>-23279.18</v>
      </c>
      <c r="G10" s="4">
        <v>-23279.18</v>
      </c>
    </row>
    <row r="11" spans="1:7">
      <c r="C11" s="5"/>
      <c r="D11" t="s">
        <v>5</v>
      </c>
      <c r="E11" s="4">
        <f>E9+E10</f>
        <v>0</v>
      </c>
      <c r="F11" s="4">
        <f>F9+F10</f>
        <v>0</v>
      </c>
      <c r="G11" s="4">
        <f>G9+G10</f>
        <v>0</v>
      </c>
    </row>
    <row r="12" spans="1:7">
      <c r="C12" s="5" t="s">
        <v>10</v>
      </c>
      <c r="D12" s="5" t="s">
        <v>11</v>
      </c>
      <c r="E12" s="8">
        <v>30323.67</v>
      </c>
      <c r="F12" s="4">
        <v>30323.67</v>
      </c>
      <c r="G12" s="4">
        <v>30323.67</v>
      </c>
    </row>
    <row r="13" spans="1:7">
      <c r="C13" s="5" t="s">
        <v>12</v>
      </c>
      <c r="D13" s="5" t="s">
        <v>13</v>
      </c>
      <c r="E13" s="4">
        <v>-28564.76</v>
      </c>
      <c r="F13" s="4">
        <v>-28012.11</v>
      </c>
      <c r="G13" s="4">
        <v>-26753.69</v>
      </c>
    </row>
    <row r="14" spans="1:7">
      <c r="C14" s="5"/>
      <c r="D14" t="s">
        <v>14</v>
      </c>
      <c r="E14" s="4">
        <f>E12+E13</f>
        <v>1758.9099999999999</v>
      </c>
      <c r="F14" s="4">
        <f>F12+F13</f>
        <v>2311.5599999999977</v>
      </c>
      <c r="G14" s="4">
        <f>G12+G13</f>
        <v>3569.9799999999996</v>
      </c>
    </row>
    <row r="15" spans="1:7">
      <c r="C15" s="5" t="s">
        <v>15</v>
      </c>
      <c r="D15" s="5" t="s">
        <v>16</v>
      </c>
      <c r="E15" s="8">
        <v>2600</v>
      </c>
      <c r="F15" s="4">
        <v>2600</v>
      </c>
      <c r="G15" s="4">
        <v>2600</v>
      </c>
    </row>
    <row r="16" spans="1:7">
      <c r="C16" s="5" t="s">
        <v>17</v>
      </c>
      <c r="D16" s="5" t="s">
        <v>18</v>
      </c>
      <c r="E16" s="4">
        <v>-2600</v>
      </c>
      <c r="F16" s="4">
        <v>-2600</v>
      </c>
      <c r="G16" s="4">
        <v>-2600</v>
      </c>
    </row>
    <row r="17" spans="2:7">
      <c r="C17" s="5"/>
      <c r="D17" t="s">
        <v>5</v>
      </c>
      <c r="E17" s="4" cm="1">
        <f t="array" ref="E17">E15+E6:ED1520</f>
        <v>11117.05</v>
      </c>
      <c r="F17" s="4" cm="1">
        <f t="array" ref="F17">F15+F6:EE1518</f>
        <v>11117.05</v>
      </c>
      <c r="G17" s="4" cm="1">
        <f t="array" ref="G17">G15+G6:EF1518</f>
        <v>11117.05</v>
      </c>
    </row>
    <row r="18" spans="2:7">
      <c r="D18" s="11" t="s">
        <v>19</v>
      </c>
      <c r="E18" s="6">
        <f>E14</f>
        <v>1758.9099999999999</v>
      </c>
      <c r="F18" s="6">
        <f>F12+F13</f>
        <v>2311.5599999999977</v>
      </c>
      <c r="G18" s="6">
        <f>G8+G11+G14+G17</f>
        <v>14874.829999999998</v>
      </c>
    </row>
    <row r="19" spans="2:7">
      <c r="B19" s="1" t="s">
        <v>20</v>
      </c>
      <c r="C19" s="5"/>
      <c r="D19" s="5"/>
      <c r="E19" s="5"/>
      <c r="F19" s="7"/>
      <c r="G19" s="7"/>
    </row>
    <row r="20" spans="2:7">
      <c r="C20" s="5" t="s">
        <v>21</v>
      </c>
      <c r="D20" s="5" t="s">
        <v>22</v>
      </c>
      <c r="E20" s="8">
        <v>2628.49</v>
      </c>
      <c r="F20" s="4">
        <v>2405</v>
      </c>
      <c r="G20" s="4">
        <v>1616.33</v>
      </c>
    </row>
    <row r="21" spans="2:7">
      <c r="B21" s="1" t="s">
        <v>23</v>
      </c>
      <c r="C21" s="5"/>
      <c r="D21" s="5"/>
      <c r="E21" s="5"/>
      <c r="F21" s="7"/>
    </row>
    <row r="22" spans="2:7">
      <c r="C22" s="5" t="s">
        <v>24</v>
      </c>
      <c r="D22" s="5" t="s">
        <v>25</v>
      </c>
      <c r="E22" s="5"/>
      <c r="F22" s="8">
        <v>397.82</v>
      </c>
      <c r="G22" s="4">
        <v>397.82</v>
      </c>
    </row>
    <row r="23" spans="2:7">
      <c r="C23" s="5" t="s">
        <v>26</v>
      </c>
      <c r="D23" s="5" t="s">
        <v>27</v>
      </c>
      <c r="E23" s="5"/>
      <c r="F23" s="7"/>
    </row>
    <row r="24" spans="2:7">
      <c r="C24" s="5"/>
      <c r="D24" s="1" t="s">
        <v>28</v>
      </c>
      <c r="E24" s="1">
        <v>0</v>
      </c>
      <c r="F24" s="4">
        <f t="shared" ref="F24:G24" si="0">F22+F23</f>
        <v>397.82</v>
      </c>
      <c r="G24" s="4">
        <f t="shared" si="0"/>
        <v>397.82</v>
      </c>
    </row>
    <row r="25" spans="2:7">
      <c r="B25" s="1" t="s">
        <v>29</v>
      </c>
    </row>
    <row r="26" spans="2:7">
      <c r="C26" s="5" t="s">
        <v>30</v>
      </c>
      <c r="D26" s="5" t="s">
        <v>31</v>
      </c>
      <c r="E26" s="5"/>
      <c r="F26" s="7"/>
    </row>
    <row r="27" spans="2:7">
      <c r="C27" s="5" t="s">
        <v>32</v>
      </c>
      <c r="D27" s="5" t="s">
        <v>33</v>
      </c>
      <c r="E27" s="5"/>
      <c r="F27" s="4">
        <v>-35.090000000000003</v>
      </c>
      <c r="G27" s="4">
        <v>-35.090000000000003</v>
      </c>
    </row>
    <row r="28" spans="2:7">
      <c r="C28" s="5" t="s">
        <v>34</v>
      </c>
      <c r="D28" s="5" t="s">
        <v>35</v>
      </c>
      <c r="E28" s="5"/>
      <c r="F28" s="7"/>
    </row>
    <row r="29" spans="2:7">
      <c r="C29" s="5" t="s">
        <v>36</v>
      </c>
      <c r="D29" s="5" t="s">
        <v>37</v>
      </c>
      <c r="E29" s="8">
        <v>933.1</v>
      </c>
      <c r="F29" s="4">
        <v>1648.33</v>
      </c>
      <c r="G29" s="4">
        <v>1506.31</v>
      </c>
    </row>
    <row r="30" spans="2:7">
      <c r="C30" s="5"/>
      <c r="D30" s="1" t="s">
        <v>28</v>
      </c>
      <c r="E30" s="15">
        <f>SUM(E26:E29)</f>
        <v>933.1</v>
      </c>
      <c r="F30" s="4">
        <f>SUM(F26:F29)</f>
        <v>1613.24</v>
      </c>
      <c r="G30" s="4">
        <f>SUM(G26:G29)</f>
        <v>1471.22</v>
      </c>
    </row>
    <row r="31" spans="2:7">
      <c r="B31" s="1" t="s">
        <v>38</v>
      </c>
      <c r="C31" s="5"/>
      <c r="D31" s="5"/>
      <c r="E31" s="5"/>
      <c r="F31" s="7"/>
    </row>
    <row r="32" spans="2:7">
      <c r="C32" s="9">
        <v>44420130</v>
      </c>
      <c r="D32" s="5" t="s">
        <v>39</v>
      </c>
      <c r="E32" s="5"/>
      <c r="F32" s="7"/>
    </row>
    <row r="33" spans="1:7">
      <c r="C33" s="5" t="s">
        <v>40</v>
      </c>
      <c r="D33" s="5" t="s">
        <v>41</v>
      </c>
      <c r="E33" s="5"/>
      <c r="G33" s="4">
        <v>-1685</v>
      </c>
    </row>
    <row r="34" spans="1:7">
      <c r="C34" s="9">
        <v>44566000</v>
      </c>
      <c r="D34" s="5" t="s">
        <v>41</v>
      </c>
      <c r="E34" s="5"/>
      <c r="F34" s="7">
        <v>-1313</v>
      </c>
    </row>
    <row r="35" spans="1:7">
      <c r="C35" s="9">
        <v>44566000</v>
      </c>
      <c r="D35" s="5" t="s">
        <v>42</v>
      </c>
      <c r="E35" s="5"/>
      <c r="F35" s="7"/>
    </row>
    <row r="36" spans="1:7">
      <c r="C36" s="9">
        <v>44562000</v>
      </c>
      <c r="D36" t="s">
        <v>43</v>
      </c>
    </row>
    <row r="37" spans="1:7">
      <c r="C37" s="9">
        <v>44567000</v>
      </c>
      <c r="D37" t="s">
        <v>44</v>
      </c>
      <c r="E37" s="8">
        <v>857</v>
      </c>
    </row>
    <row r="38" spans="1:7">
      <c r="C38" s="5" t="s">
        <v>45</v>
      </c>
      <c r="D38" s="5" t="s">
        <v>46</v>
      </c>
      <c r="E38" s="5"/>
      <c r="F38" s="7"/>
    </row>
    <row r="39" spans="1:7">
      <c r="C39" s="5" t="s">
        <v>47</v>
      </c>
      <c r="D39" s="5" t="s">
        <v>48</v>
      </c>
      <c r="E39" s="5"/>
      <c r="F39" s="7"/>
    </row>
    <row r="40" spans="1:7">
      <c r="C40" s="9">
        <v>44571700</v>
      </c>
      <c r="D40" s="5" t="s">
        <v>49</v>
      </c>
      <c r="E40" s="5"/>
      <c r="F40" s="7">
        <v>-1.25</v>
      </c>
    </row>
    <row r="41" spans="1:7">
      <c r="C41" s="9">
        <v>44586000</v>
      </c>
      <c r="D41" s="5" t="s">
        <v>50</v>
      </c>
      <c r="E41" s="8">
        <v>84</v>
      </c>
      <c r="F41" s="4">
        <v>613.63</v>
      </c>
    </row>
    <row r="42" spans="1:7">
      <c r="C42" s="5" t="s">
        <v>51</v>
      </c>
      <c r="D42" s="5" t="s">
        <v>52</v>
      </c>
      <c r="E42" s="5"/>
      <c r="F42" s="7"/>
      <c r="G42" s="4">
        <v>-24.4</v>
      </c>
    </row>
    <row r="43" spans="1:7">
      <c r="C43" s="5" t="s">
        <v>53</v>
      </c>
      <c r="D43" s="5" t="s">
        <v>54</v>
      </c>
      <c r="E43" s="5"/>
      <c r="F43" s="7"/>
    </row>
    <row r="44" spans="1:7">
      <c r="C44" s="9">
        <v>44862000</v>
      </c>
      <c r="D44" s="5" t="s">
        <v>55</v>
      </c>
      <c r="E44" s="5"/>
      <c r="F44" s="4">
        <v>-22.74</v>
      </c>
    </row>
    <row r="45" spans="1:7">
      <c r="C45" s="5"/>
      <c r="D45" s="1" t="s">
        <v>28</v>
      </c>
      <c r="E45" s="8">
        <f>SUM(E32:E44)</f>
        <v>941</v>
      </c>
      <c r="F45" s="4">
        <f>SUM(F32:F44)</f>
        <v>-723.36</v>
      </c>
      <c r="G45" s="4">
        <f>SUM(G32:G44)</f>
        <v>-1709.4</v>
      </c>
    </row>
    <row r="46" spans="1:7">
      <c r="C46" s="5"/>
      <c r="D46" s="1"/>
      <c r="E46" s="4"/>
    </row>
    <row r="47" spans="1:7">
      <c r="A47" t="s">
        <v>110</v>
      </c>
      <c r="C47" s="5"/>
      <c r="D47" s="1"/>
      <c r="E47" s="1"/>
    </row>
    <row r="48" spans="1:7">
      <c r="B48" s="1" t="s">
        <v>56</v>
      </c>
      <c r="C48" s="5"/>
      <c r="D48" s="5"/>
      <c r="E48" s="5"/>
      <c r="F48" s="7"/>
    </row>
    <row r="49" spans="1:7">
      <c r="C49" s="9">
        <v>50800000</v>
      </c>
      <c r="D49" s="5" t="s">
        <v>57</v>
      </c>
      <c r="E49" s="8">
        <v>15</v>
      </c>
      <c r="F49" s="4">
        <v>15</v>
      </c>
      <c r="G49" s="4">
        <v>15</v>
      </c>
    </row>
    <row r="50" spans="1:7">
      <c r="C50" s="9">
        <v>51100000</v>
      </c>
      <c r="D50" s="5" t="s">
        <v>58</v>
      </c>
      <c r="E50" s="5"/>
      <c r="F50" s="4">
        <v>1000</v>
      </c>
      <c r="G50" s="4">
        <v>1300</v>
      </c>
    </row>
    <row r="51" spans="1:7">
      <c r="C51" s="5" t="s">
        <v>59</v>
      </c>
      <c r="D51" s="5" t="s">
        <v>60</v>
      </c>
      <c r="E51" s="8">
        <v>14010.1</v>
      </c>
      <c r="F51" s="4">
        <v>14185.62</v>
      </c>
      <c r="G51" s="4">
        <v>6986.53</v>
      </c>
    </row>
    <row r="52" spans="1:7">
      <c r="C52" s="5" t="s">
        <v>61</v>
      </c>
      <c r="D52" s="5" t="s">
        <v>62</v>
      </c>
      <c r="E52" s="8">
        <v>21086.59</v>
      </c>
      <c r="F52" s="4">
        <v>20776.89</v>
      </c>
      <c r="G52" s="4">
        <v>15687</v>
      </c>
    </row>
    <row r="53" spans="1:7">
      <c r="C53" s="5" t="s">
        <v>63</v>
      </c>
      <c r="D53" s="5" t="s">
        <v>64</v>
      </c>
      <c r="E53" s="8">
        <v>26682.61</v>
      </c>
      <c r="F53" s="4">
        <v>27110.560000000001</v>
      </c>
      <c r="G53" s="4">
        <v>26320.93</v>
      </c>
    </row>
    <row r="54" spans="1:7">
      <c r="C54" s="9">
        <v>51230000</v>
      </c>
      <c r="D54" s="5" t="s">
        <v>65</v>
      </c>
      <c r="E54" s="8">
        <v>69.31</v>
      </c>
      <c r="F54" s="4">
        <v>69.31</v>
      </c>
      <c r="G54" s="4">
        <v>69.209999999999994</v>
      </c>
    </row>
    <row r="55" spans="1:7">
      <c r="C55" s="5" t="s">
        <v>66</v>
      </c>
      <c r="D55" s="5" t="s">
        <v>67</v>
      </c>
      <c r="E55" s="5"/>
      <c r="F55" s="7"/>
    </row>
    <row r="56" spans="1:7">
      <c r="C56" s="5" t="s">
        <v>68</v>
      </c>
      <c r="D56" s="5" t="s">
        <v>69</v>
      </c>
      <c r="E56" s="8">
        <v>1398.96</v>
      </c>
      <c r="F56" s="4">
        <v>1379</v>
      </c>
      <c r="G56" s="4">
        <v>1168.52</v>
      </c>
    </row>
    <row r="57" spans="1:7">
      <c r="C57" s="9">
        <v>53500000</v>
      </c>
      <c r="D57" s="5" t="s">
        <v>70</v>
      </c>
      <c r="E57" s="5"/>
    </row>
    <row r="58" spans="1:7">
      <c r="C58" s="5"/>
      <c r="D58" s="1" t="s">
        <v>28</v>
      </c>
      <c r="E58" s="4">
        <f t="shared" ref="E58" si="1">SUM(E49:E57)</f>
        <v>63262.57</v>
      </c>
      <c r="F58" s="4">
        <f t="shared" ref="F58:G58" si="2">SUM(F49:F57)</f>
        <v>64536.380000000005</v>
      </c>
      <c r="G58" s="4">
        <f t="shared" si="2"/>
        <v>51547.189999999995</v>
      </c>
    </row>
    <row r="59" spans="1:7">
      <c r="C59" s="5"/>
      <c r="D59" s="11" t="s">
        <v>71</v>
      </c>
      <c r="E59" s="4">
        <f>E18+E20+E24+E30+E45+E58</f>
        <v>69524.070000000007</v>
      </c>
      <c r="F59" s="4">
        <f>F18+F20+F24+F30+F45+F58</f>
        <v>70540.639999999999</v>
      </c>
      <c r="G59" s="4">
        <f>G8+G11+G14+G17+G20+G24+G30+G45+G58</f>
        <v>68197.989999999991</v>
      </c>
    </row>
    <row r="60" spans="1:7">
      <c r="C60" s="5"/>
      <c r="D60" s="11"/>
      <c r="E60" s="11"/>
      <c r="F60" s="12"/>
    </row>
    <row r="61" spans="1:7">
      <c r="A61" s="1" t="s">
        <v>109</v>
      </c>
      <c r="F61" s="3">
        <v>2024</v>
      </c>
      <c r="G61" s="3">
        <v>2023</v>
      </c>
    </row>
    <row r="62" spans="1:7">
      <c r="B62" s="1" t="s">
        <v>72</v>
      </c>
    </row>
    <row r="63" spans="1:7">
      <c r="C63" s="5" t="s">
        <v>73</v>
      </c>
      <c r="D63" s="5" t="s">
        <v>74</v>
      </c>
      <c r="E63" s="4">
        <v>-62595.81</v>
      </c>
      <c r="F63" s="4">
        <f>-65233.94+13295.46</f>
        <v>-51938.48</v>
      </c>
      <c r="G63" s="4">
        <v>-55470.66</v>
      </c>
    </row>
    <row r="64" spans="1:7">
      <c r="C64" s="5" t="s">
        <v>75</v>
      </c>
      <c r="D64" s="5" t="s">
        <v>76</v>
      </c>
      <c r="E64" s="7">
        <v>-2313.67</v>
      </c>
      <c r="F64" s="7">
        <v>-10657.33</v>
      </c>
      <c r="G64" s="4">
        <v>3532.18</v>
      </c>
    </row>
    <row r="65" spans="2:7">
      <c r="C65" s="5"/>
      <c r="D65" s="1" t="s">
        <v>28</v>
      </c>
      <c r="E65" s="4">
        <f>E63+E64</f>
        <v>-64909.479999999996</v>
      </c>
      <c r="F65" s="4">
        <f>F63+F64</f>
        <v>-62595.810000000005</v>
      </c>
      <c r="G65" s="4">
        <f>G63+G64</f>
        <v>-51938.48</v>
      </c>
    </row>
    <row r="66" spans="2:7">
      <c r="B66" s="1" t="s">
        <v>77</v>
      </c>
    </row>
    <row r="67" spans="2:7">
      <c r="C67" s="5" t="s">
        <v>78</v>
      </c>
      <c r="D67" s="5" t="s">
        <v>79</v>
      </c>
      <c r="E67" s="4">
        <v>-298.62</v>
      </c>
      <c r="F67" s="4">
        <v>-1420.22</v>
      </c>
      <c r="G67" s="4">
        <v>-1778.32</v>
      </c>
    </row>
    <row r="68" spans="2:7">
      <c r="C68" s="5" t="s">
        <v>80</v>
      </c>
      <c r="D68" s="5" t="s">
        <v>81</v>
      </c>
      <c r="E68" s="4">
        <v>-504</v>
      </c>
      <c r="F68" s="4">
        <v>-3681.81</v>
      </c>
    </row>
    <row r="69" spans="2:7">
      <c r="D69" s="1" t="s">
        <v>28</v>
      </c>
      <c r="E69" s="4">
        <f>E67+E68</f>
        <v>-802.62</v>
      </c>
      <c r="F69" s="4">
        <f>F67+F68</f>
        <v>-5102.03</v>
      </c>
      <c r="G69" s="4">
        <f>G67+G68</f>
        <v>-1778.32</v>
      </c>
    </row>
    <row r="70" spans="2:7">
      <c r="B70" s="1" t="s">
        <v>23</v>
      </c>
    </row>
    <row r="71" spans="2:7">
      <c r="C71" s="5" t="s">
        <v>82</v>
      </c>
      <c r="D71" s="5" t="s">
        <v>83</v>
      </c>
      <c r="E71" s="5"/>
      <c r="F71" s="7"/>
      <c r="G71" s="4">
        <v>-1346.78</v>
      </c>
    </row>
    <row r="72" spans="2:7">
      <c r="C72" s="5" t="s">
        <v>84</v>
      </c>
      <c r="D72" s="5" t="s">
        <v>85</v>
      </c>
      <c r="E72" s="4">
        <v>-2369.5700000000002</v>
      </c>
      <c r="F72" s="4">
        <v>-2001.99</v>
      </c>
      <c r="G72" s="4">
        <v>-1267.6300000000001</v>
      </c>
    </row>
    <row r="73" spans="2:7">
      <c r="C73" s="9">
        <v>42870100</v>
      </c>
      <c r="D73" s="5" t="s">
        <v>86</v>
      </c>
      <c r="E73" s="5"/>
      <c r="F73" s="7"/>
    </row>
    <row r="74" spans="2:7">
      <c r="C74" s="5" t="s">
        <v>87</v>
      </c>
      <c r="D74" s="5" t="s">
        <v>88</v>
      </c>
      <c r="E74" s="4">
        <v>-520</v>
      </c>
      <c r="F74" s="4">
        <v>-440.31</v>
      </c>
      <c r="G74" s="4">
        <v>-426</v>
      </c>
    </row>
    <row r="75" spans="2:7">
      <c r="C75" s="5" t="s">
        <v>89</v>
      </c>
      <c r="D75" s="5" t="s">
        <v>90</v>
      </c>
      <c r="E75" s="5"/>
      <c r="F75" s="7"/>
    </row>
    <row r="76" spans="2:7">
      <c r="C76" s="5" t="s">
        <v>91</v>
      </c>
      <c r="D76" s="5" t="s">
        <v>92</v>
      </c>
      <c r="E76" s="5"/>
      <c r="F76" s="4">
        <v>-260.17</v>
      </c>
    </row>
    <row r="77" spans="2:7">
      <c r="C77" s="5" t="s">
        <v>93</v>
      </c>
      <c r="D77" s="5" t="s">
        <v>94</v>
      </c>
      <c r="E77" s="5"/>
      <c r="F77" s="7"/>
    </row>
    <row r="78" spans="2:7">
      <c r="C78" s="9">
        <v>43708000</v>
      </c>
      <c r="D78" s="5" t="s">
        <v>95</v>
      </c>
      <c r="E78" s="4">
        <v>-50</v>
      </c>
      <c r="F78" s="4">
        <v>-50</v>
      </c>
    </row>
    <row r="79" spans="2:7">
      <c r="C79" s="9">
        <v>43710000</v>
      </c>
      <c r="D79" s="5" t="s">
        <v>96</v>
      </c>
      <c r="E79" s="4">
        <v>-396.13</v>
      </c>
      <c r="F79" s="7"/>
      <c r="G79" s="4">
        <v>-326.07</v>
      </c>
    </row>
    <row r="80" spans="2:7">
      <c r="C80" s="5" t="s">
        <v>97</v>
      </c>
      <c r="D80" s="5" t="s">
        <v>98</v>
      </c>
      <c r="E80" s="4">
        <v>-216.5</v>
      </c>
      <c r="F80" s="4">
        <v>-194.1</v>
      </c>
      <c r="G80" s="4">
        <v>-187.98</v>
      </c>
    </row>
    <row r="81" spans="2:7">
      <c r="C81" s="5" t="s">
        <v>99</v>
      </c>
      <c r="D81" s="5" t="s">
        <v>100</v>
      </c>
      <c r="E81" s="4">
        <v>-253.78</v>
      </c>
      <c r="F81" s="4">
        <v>-201.4</v>
      </c>
      <c r="G81" s="4">
        <v>-114.85</v>
      </c>
    </row>
    <row r="82" spans="2:7">
      <c r="C82" s="5" t="s">
        <v>101</v>
      </c>
      <c r="D82" s="5" t="s">
        <v>102</v>
      </c>
      <c r="E82" s="5"/>
      <c r="F82" s="4">
        <v>-12.83</v>
      </c>
      <c r="G82" s="4">
        <v>-12.83</v>
      </c>
    </row>
    <row r="83" spans="2:7">
      <c r="C83" s="5" t="s">
        <v>103</v>
      </c>
      <c r="D83" s="5" t="s">
        <v>104</v>
      </c>
      <c r="E83" s="5"/>
      <c r="F83" s="7"/>
    </row>
    <row r="84" spans="2:7">
      <c r="C84" s="9">
        <v>44862000</v>
      </c>
      <c r="D84" s="5" t="s">
        <v>55</v>
      </c>
      <c r="E84" s="4">
        <v>-23.99</v>
      </c>
      <c r="F84" s="7"/>
    </row>
    <row r="85" spans="2:7">
      <c r="D85" s="1" t="s">
        <v>28</v>
      </c>
      <c r="E85" s="4">
        <f>SUM(E71:E84)</f>
        <v>-3829.9700000000003</v>
      </c>
      <c r="F85" s="4">
        <f>SUM(F71:F83)</f>
        <v>-3160.8</v>
      </c>
      <c r="G85" s="4">
        <f>SUM(G71:G83)</f>
        <v>-3682.14</v>
      </c>
    </row>
    <row r="86" spans="2:7">
      <c r="B86" s="1" t="s">
        <v>105</v>
      </c>
      <c r="E86" s="4"/>
    </row>
    <row r="87" spans="2:7">
      <c r="C87" s="10">
        <v>44400000</v>
      </c>
      <c r="D87" t="s">
        <v>105</v>
      </c>
      <c r="E87">
        <v>18</v>
      </c>
      <c r="F87" s="4">
        <v>318</v>
      </c>
    </row>
    <row r="88" spans="2:7">
      <c r="C88" s="10"/>
    </row>
    <row r="89" spans="2:7">
      <c r="D89" s="1" t="s">
        <v>106</v>
      </c>
      <c r="E89" s="15">
        <f>E87+E85+E69+E65</f>
        <v>-69524.069999999992</v>
      </c>
      <c r="F89" s="4">
        <f>F65+F69+F85+F87</f>
        <v>-70540.640000000014</v>
      </c>
      <c r="G89" s="4">
        <f>G65+G69+G85</f>
        <v>-57398.94</v>
      </c>
    </row>
    <row r="93" spans="2:7">
      <c r="C93" s="1"/>
      <c r="D93" s="4"/>
      <c r="E93" s="4"/>
    </row>
    <row r="94" spans="2:7">
      <c r="D94" s="4"/>
      <c r="E94" s="4"/>
    </row>
    <row r="95" spans="2:7">
      <c r="D95" s="4"/>
      <c r="E95" s="4"/>
    </row>
    <row r="96" spans="2:7">
      <c r="D96" s="4"/>
      <c r="E96" s="4"/>
    </row>
    <row r="97" spans="4:5">
      <c r="D97" s="4"/>
      <c r="E97" s="4"/>
    </row>
    <row r="98" spans="4:5">
      <c r="D98" s="4"/>
      <c r="E98" s="4"/>
    </row>
    <row r="99" spans="4:5">
      <c r="D99" s="4"/>
      <c r="E99" s="4"/>
    </row>
    <row r="100" spans="4:5">
      <c r="D100" s="4"/>
      <c r="E100" s="4"/>
    </row>
    <row r="101" spans="4:5">
      <c r="D101" s="4"/>
      <c r="E101" s="4"/>
    </row>
    <row r="102" spans="4:5">
      <c r="D102" s="4"/>
      <c r="E102" s="4"/>
    </row>
  </sheetData>
  <pageMargins left="0.70866141732283472" right="0.31496062992125984" top="0.94488188976377963" bottom="0.78740157480314965" header="0.31496062992125984" footer="0.31496062992125984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 Mogin</dc:creator>
  <cp:lastModifiedBy>Bernard Mogin</cp:lastModifiedBy>
  <cp:lastPrinted>2025-02-11T15:15:05Z</cp:lastPrinted>
  <dcterms:created xsi:type="dcterms:W3CDTF">2025-02-11T14:27:52Z</dcterms:created>
  <dcterms:modified xsi:type="dcterms:W3CDTF">2026-02-15T10:48:25Z</dcterms:modified>
</cp:coreProperties>
</file>